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3358611E-3292-44EB-AF49-7854D0F25169}" xr6:coauthVersionLast="47" xr6:coauthVersionMax="47" xr10:uidLastSave="{00000000-0000-0000-0000-000000000000}"/>
  <bookViews>
    <workbookView xWindow="-120" yWindow="-120" windowWidth="29040" windowHeight="15720" xr2:uid="{3BDAEAA8-A1C0-4EE6-BE2E-344154A130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F5" i="1"/>
  <c r="F6" i="1"/>
  <c r="F7" i="1"/>
  <c r="F8" i="1"/>
  <c r="F9" i="1"/>
  <c r="F10" i="1"/>
  <c r="F11" i="1"/>
  <c r="F12" i="1"/>
  <c r="F13" i="1"/>
  <c r="F14" i="1"/>
  <c r="G4" i="1"/>
  <c r="F4" i="1"/>
</calcChain>
</file>

<file path=xl/sharedStrings.xml><?xml version="1.0" encoding="utf-8"?>
<sst xmlns="http://schemas.openxmlformats.org/spreadsheetml/2006/main" count="14" uniqueCount="8">
  <si>
    <t>Year</t>
  </si>
  <si>
    <t>CI</t>
  </si>
  <si>
    <t>CHI</t>
  </si>
  <si>
    <t>SAIFI</t>
  </si>
  <si>
    <t>SAIDI</t>
  </si>
  <si>
    <t>Customer Avg</t>
  </si>
  <si>
    <t>All Outages SAIDI &amp; SAIFI 2015 - 2025</t>
  </si>
  <si>
    <t>MED/EED Removed SAIDI &amp; SAIFI 2015 - 2025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</si>
</sst>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3" fontId="2" fillId="0" borderId="0" xfId="0" applyNumberFormat="1" applyFont="1"/>
    <xf numFmtId="3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DCC5-2C75-47E1-BC07-B975D048B2B6}">
  <sheetPr>
    <pageSetUpPr fitToPage="1"/>
  </sheetPr>
  <dimension ref="B2:T28"/>
  <sheetViews>
    <sheetView tabSelected="1" workbookViewId="0">
      <selection activeCell="B16" sqref="B16:G16"/>
    </sheetView>
  </sheetViews>
  <sheetFormatPr defaultColWidth="8.7109375" defaultRowHeight="15" x14ac:dyDescent="0.25"/>
  <cols>
    <col min="1" max="1" width="5" style="1" customWidth="1"/>
    <col min="2" max="4" width="13.7109375" style="1" customWidth="1"/>
    <col min="5" max="5" width="17" style="1" customWidth="1"/>
    <col min="6" max="7" width="13.7109375" style="1" customWidth="1"/>
    <col min="8" max="16384" width="8.7109375" style="1"/>
  </cols>
  <sheetData>
    <row r="2" spans="2:20" x14ac:dyDescent="0.25">
      <c r="B2" s="8" t="s">
        <v>6</v>
      </c>
      <c r="C2" s="8"/>
      <c r="D2" s="8"/>
      <c r="E2" s="8"/>
      <c r="F2" s="8"/>
      <c r="G2" s="8"/>
    </row>
    <row r="3" spans="2:20" x14ac:dyDescent="0.25">
      <c r="B3" s="2" t="s">
        <v>0</v>
      </c>
      <c r="C3" s="2" t="s">
        <v>1</v>
      </c>
      <c r="D3" s="2" t="s">
        <v>2</v>
      </c>
      <c r="E3" s="2" t="s">
        <v>5</v>
      </c>
      <c r="F3" s="2" t="s">
        <v>3</v>
      </c>
      <c r="G3" s="2" t="s">
        <v>4</v>
      </c>
    </row>
    <row r="4" spans="2:20" x14ac:dyDescent="0.25">
      <c r="B4" s="3">
        <v>2015</v>
      </c>
      <c r="C4" s="4">
        <v>1188796</v>
      </c>
      <c r="D4" s="4">
        <v>2417220</v>
      </c>
      <c r="E4" s="4">
        <v>497506</v>
      </c>
      <c r="F4" s="5">
        <f>C4/E4</f>
        <v>2.3895108802707905</v>
      </c>
      <c r="G4" s="5">
        <f>D4/E4</f>
        <v>4.8586750712554219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2:20" x14ac:dyDescent="0.25">
      <c r="B5" s="3">
        <v>2016</v>
      </c>
      <c r="C5" s="4">
        <v>1721114</v>
      </c>
      <c r="D5" s="4">
        <v>5988996</v>
      </c>
      <c r="E5" s="4">
        <v>503202</v>
      </c>
      <c r="F5" s="5">
        <f t="shared" ref="F5:F14" si="0">C5/E5</f>
        <v>3.4203242435443419</v>
      </c>
      <c r="G5" s="5">
        <f t="shared" ref="G5:G14" si="1">D5/E5</f>
        <v>11.901773045417148</v>
      </c>
    </row>
    <row r="6" spans="2:20" x14ac:dyDescent="0.25">
      <c r="B6" s="3">
        <v>2017</v>
      </c>
      <c r="C6" s="4">
        <v>1424528</v>
      </c>
      <c r="D6" s="4">
        <v>4345044</v>
      </c>
      <c r="E6" s="4">
        <v>506802</v>
      </c>
      <c r="F6" s="5">
        <f t="shared" si="0"/>
        <v>2.8108176368680473</v>
      </c>
      <c r="G6" s="5">
        <f t="shared" si="1"/>
        <v>8.573454721962424</v>
      </c>
    </row>
    <row r="7" spans="2:20" x14ac:dyDescent="0.25">
      <c r="B7" s="3">
        <v>2018</v>
      </c>
      <c r="C7" s="4">
        <v>2322338</v>
      </c>
      <c r="D7" s="4">
        <v>8283350</v>
      </c>
      <c r="E7" s="4">
        <v>509331</v>
      </c>
      <c r="F7" s="5">
        <f t="shared" si="0"/>
        <v>4.5595850242769433</v>
      </c>
      <c r="G7" s="5">
        <f t="shared" si="1"/>
        <v>16.26319623191991</v>
      </c>
    </row>
    <row r="8" spans="2:20" x14ac:dyDescent="0.25">
      <c r="B8" s="3">
        <v>2019</v>
      </c>
      <c r="C8" s="4">
        <v>2328806</v>
      </c>
      <c r="D8" s="4">
        <v>22597116</v>
      </c>
      <c r="E8" s="4">
        <v>514963</v>
      </c>
      <c r="F8" s="5">
        <f t="shared" si="0"/>
        <v>4.5222782996059907</v>
      </c>
      <c r="G8" s="5">
        <f t="shared" si="1"/>
        <v>43.88104776459668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2:20" x14ac:dyDescent="0.25">
      <c r="B9" s="3">
        <v>2020</v>
      </c>
      <c r="C9" s="4">
        <v>1399689</v>
      </c>
      <c r="D9" s="4">
        <v>3395338</v>
      </c>
      <c r="E9" s="4">
        <v>516823</v>
      </c>
      <c r="F9" s="5">
        <f t="shared" si="0"/>
        <v>2.7082560180177739</v>
      </c>
      <c r="G9" s="5">
        <f t="shared" si="1"/>
        <v>6.5696340913620332</v>
      </c>
    </row>
    <row r="10" spans="2:20" x14ac:dyDescent="0.25">
      <c r="B10" s="3">
        <v>2021</v>
      </c>
      <c r="C10" s="4">
        <v>1342895</v>
      </c>
      <c r="D10" s="4">
        <v>2936288</v>
      </c>
      <c r="E10" s="4">
        <v>524066</v>
      </c>
      <c r="F10" s="5">
        <f t="shared" si="0"/>
        <v>2.5624539657218746</v>
      </c>
      <c r="G10" s="5">
        <f t="shared" si="1"/>
        <v>5.6028973449908985</v>
      </c>
    </row>
    <row r="11" spans="2:20" x14ac:dyDescent="0.25">
      <c r="B11" s="3">
        <v>2022</v>
      </c>
      <c r="C11" s="4">
        <v>3090633</v>
      </c>
      <c r="D11" s="4">
        <v>39778029</v>
      </c>
      <c r="E11" s="4">
        <v>531271</v>
      </c>
      <c r="F11" s="5">
        <f t="shared" si="0"/>
        <v>5.8174321579758725</v>
      </c>
      <c r="G11" s="5">
        <f t="shared" si="1"/>
        <v>74.87333018365392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x14ac:dyDescent="0.25">
      <c r="B12" s="3">
        <v>2023</v>
      </c>
      <c r="C12" s="4">
        <v>2667778</v>
      </c>
      <c r="D12" s="4">
        <v>12375476</v>
      </c>
      <c r="E12" s="4">
        <v>537274</v>
      </c>
      <c r="F12" s="5">
        <f t="shared" si="0"/>
        <v>4.9653956826498211</v>
      </c>
      <c r="G12" s="5">
        <f t="shared" si="1"/>
        <v>23.033826315809065</v>
      </c>
    </row>
    <row r="13" spans="2:20" x14ac:dyDescent="0.25">
      <c r="B13" s="3">
        <v>2024</v>
      </c>
      <c r="C13" s="4">
        <v>1502007</v>
      </c>
      <c r="D13" s="4">
        <v>3460294</v>
      </c>
      <c r="E13" s="4">
        <v>545645</v>
      </c>
      <c r="F13" s="5">
        <f t="shared" si="0"/>
        <v>2.7527183425120727</v>
      </c>
      <c r="G13" s="5">
        <f t="shared" si="1"/>
        <v>6.3416580377351579</v>
      </c>
    </row>
    <row r="14" spans="2:20" x14ac:dyDescent="0.25">
      <c r="B14" s="3">
        <v>2025</v>
      </c>
      <c r="C14" s="4">
        <v>1610994</v>
      </c>
      <c r="D14" s="4">
        <v>5627705</v>
      </c>
      <c r="E14" s="4">
        <v>552449</v>
      </c>
      <c r="F14" s="5">
        <f t="shared" si="0"/>
        <v>2.9160954223828806</v>
      </c>
      <c r="G14" s="5">
        <f t="shared" si="1"/>
        <v>10.186831725643453</v>
      </c>
    </row>
    <row r="16" spans="2:20" x14ac:dyDescent="0.25">
      <c r="B16" s="8" t="s">
        <v>7</v>
      </c>
      <c r="C16" s="8"/>
      <c r="D16" s="8"/>
      <c r="E16" s="8"/>
      <c r="F16" s="8"/>
      <c r="G16" s="8"/>
    </row>
    <row r="17" spans="2:7" x14ac:dyDescent="0.25">
      <c r="B17" s="2" t="s">
        <v>0</v>
      </c>
      <c r="C17" s="2" t="s">
        <v>1</v>
      </c>
      <c r="D17" s="2" t="s">
        <v>2</v>
      </c>
      <c r="E17" s="2" t="s">
        <v>5</v>
      </c>
      <c r="F17" s="2" t="s">
        <v>3</v>
      </c>
      <c r="G17" s="2" t="s">
        <v>4</v>
      </c>
    </row>
    <row r="18" spans="2:7" x14ac:dyDescent="0.25">
      <c r="B18" s="3">
        <v>2015</v>
      </c>
      <c r="C18" s="4">
        <v>1189118</v>
      </c>
      <c r="D18" s="7">
        <v>2416223</v>
      </c>
      <c r="E18" s="4">
        <v>497506</v>
      </c>
      <c r="F18" s="5">
        <v>2.390158108645926</v>
      </c>
      <c r="G18" s="5">
        <v>4.8566710753237148</v>
      </c>
    </row>
    <row r="19" spans="2:7" x14ac:dyDescent="0.25">
      <c r="B19" s="3">
        <v>2016</v>
      </c>
      <c r="C19" s="4">
        <v>1369820</v>
      </c>
      <c r="D19" s="7">
        <v>2744368</v>
      </c>
      <c r="E19" s="4">
        <v>503202</v>
      </c>
      <c r="F19" s="5">
        <v>2.7222069864587182</v>
      </c>
      <c r="G19" s="5">
        <v>5.4538098020278136</v>
      </c>
    </row>
    <row r="20" spans="2:7" x14ac:dyDescent="0.25">
      <c r="B20" s="3">
        <v>2017</v>
      </c>
      <c r="C20" s="4">
        <v>1059615</v>
      </c>
      <c r="D20" s="7">
        <v>1934798</v>
      </c>
      <c r="E20" s="4">
        <v>506802</v>
      </c>
      <c r="F20" s="5">
        <v>2.0907869345424839</v>
      </c>
      <c r="G20" s="5">
        <v>3.8176605459331259</v>
      </c>
    </row>
    <row r="21" spans="2:7" x14ac:dyDescent="0.25">
      <c r="B21" s="3">
        <v>2018</v>
      </c>
      <c r="C21" s="4">
        <v>1165661</v>
      </c>
      <c r="D21" s="7">
        <v>2446220</v>
      </c>
      <c r="E21" s="4">
        <v>509331</v>
      </c>
      <c r="F21" s="5">
        <v>2.2886119242692864</v>
      </c>
      <c r="G21" s="5">
        <v>4.8028099605168348</v>
      </c>
    </row>
    <row r="22" spans="2:7" x14ac:dyDescent="0.25">
      <c r="B22" s="3">
        <v>2019</v>
      </c>
      <c r="C22" s="4">
        <v>1465520</v>
      </c>
      <c r="D22" s="7">
        <v>3305747</v>
      </c>
      <c r="E22" s="4">
        <v>514963</v>
      </c>
      <c r="F22" s="5">
        <v>2.845874363789243</v>
      </c>
      <c r="G22" s="5">
        <v>6.4193874122995247</v>
      </c>
    </row>
    <row r="23" spans="2:7" x14ac:dyDescent="0.25">
      <c r="B23" s="3">
        <v>2020</v>
      </c>
      <c r="C23" s="4">
        <v>1180477</v>
      </c>
      <c r="D23" s="7">
        <v>2225913</v>
      </c>
      <c r="E23" s="4">
        <v>516823</v>
      </c>
      <c r="F23" s="5">
        <v>2.284103068168406</v>
      </c>
      <c r="G23" s="5">
        <v>4.3069155204006018</v>
      </c>
    </row>
    <row r="24" spans="2:7" x14ac:dyDescent="0.25">
      <c r="B24" s="3">
        <v>2021</v>
      </c>
      <c r="C24" s="4">
        <v>1342895</v>
      </c>
      <c r="D24" s="7">
        <v>2936288</v>
      </c>
      <c r="E24" s="4">
        <v>524066</v>
      </c>
      <c r="F24" s="5">
        <v>2.5624539657218746</v>
      </c>
      <c r="G24" s="5">
        <v>5.6028973449908985</v>
      </c>
    </row>
    <row r="25" spans="2:7" x14ac:dyDescent="0.25">
      <c r="B25" s="3">
        <v>2022</v>
      </c>
      <c r="C25" s="4">
        <v>1364831</v>
      </c>
      <c r="D25" s="7">
        <v>3247334</v>
      </c>
      <c r="E25" s="4">
        <v>531271</v>
      </c>
      <c r="F25" s="5">
        <v>2.568992096312428</v>
      </c>
      <c r="G25" s="5">
        <v>6.1123870868163328</v>
      </c>
    </row>
    <row r="26" spans="2:7" x14ac:dyDescent="0.25">
      <c r="B26" s="3">
        <v>2023</v>
      </c>
      <c r="C26" s="4">
        <v>1447356</v>
      </c>
      <c r="D26" s="7">
        <v>3128806</v>
      </c>
      <c r="E26" s="4">
        <v>537274</v>
      </c>
      <c r="F26" s="5">
        <v>2.6938880347829972</v>
      </c>
      <c r="G26" s="5">
        <v>5.8234829900572151</v>
      </c>
    </row>
    <row r="27" spans="2:7" x14ac:dyDescent="0.25">
      <c r="B27" s="3">
        <v>2024</v>
      </c>
      <c r="C27" s="4">
        <v>1502007</v>
      </c>
      <c r="D27" s="7">
        <v>3460294</v>
      </c>
      <c r="E27" s="4">
        <v>545645</v>
      </c>
      <c r="F27" s="5">
        <v>2.7527183425120727</v>
      </c>
      <c r="G27" s="5">
        <v>6.3416580377351579</v>
      </c>
    </row>
    <row r="28" spans="2:7" x14ac:dyDescent="0.25">
      <c r="B28" s="3">
        <v>2025</v>
      </c>
      <c r="C28" s="4">
        <v>1283716</v>
      </c>
      <c r="D28" s="7">
        <v>3259823</v>
      </c>
      <c r="E28" s="4">
        <v>552449</v>
      </c>
      <c r="F28" s="5">
        <v>2.323682367060127</v>
      </c>
      <c r="G28" s="5">
        <v>5.9006768045557143</v>
      </c>
    </row>
  </sheetData>
  <mergeCells count="2">
    <mergeCell ref="B2:G2"/>
    <mergeCell ref="B16:G16"/>
  </mergeCells>
  <pageMargins left="0.7" right="0.7" top="0.75" bottom="0.75" header="0.3" footer="0.3"/>
  <pageSetup scale="99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2026-05-08T15:31:05Z</dcterms:created>
  <dcterms:modified xsi:type="dcterms:W3CDTF">2026-05-08T15:31:10Z</dcterms:modified>
</cp:coreProperties>
</file>